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tel365-my.sharepoint.com/personal/wesleypl_anatel_gov_br/Documents/03. Contratações/Plataforma Elevatória - 2023 - 53542000033202121/"/>
    </mc:Choice>
  </mc:AlternateContent>
  <xr:revisionPtr revIDLastSave="0" documentId="8_{394D655B-2556-4094-AE3C-82BC9F2E5406}" xr6:coauthVersionLast="47" xr6:coauthVersionMax="47" xr10:uidLastSave="{00000000-0000-0000-0000-000000000000}"/>
  <bookViews>
    <workbookView xWindow="-28920" yWindow="-120" windowWidth="29040" windowHeight="15840" xr2:uid="{5E7FC928-3306-4BC2-8CA7-F7056C495412}"/>
  </bookViews>
  <sheets>
    <sheet name="M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1" l="1"/>
  <c r="G59" i="1"/>
  <c r="G58" i="1"/>
  <c r="G57" i="1"/>
  <c r="G56" i="1"/>
  <c r="H23" i="1"/>
  <c r="G32" i="1" l="1"/>
  <c r="G47" i="1"/>
  <c r="H52" i="1" s="1"/>
  <c r="H42" i="1"/>
  <c r="H43" i="1" s="1"/>
  <c r="H51" i="1" s="1"/>
  <c r="H22" i="1" l="1"/>
  <c r="H37" i="1"/>
  <c r="H38" i="1" s="1"/>
  <c r="H50" i="1" s="1"/>
  <c r="H20" i="1"/>
  <c r="G62" i="1"/>
  <c r="H21" i="1" l="1"/>
  <c r="H24" i="1" s="1"/>
  <c r="H53" i="1" l="1"/>
  <c r="H56" i="1" l="1"/>
  <c r="H64" i="1" s="1"/>
  <c r="H66" i="1" s="1"/>
  <c r="H26" i="1"/>
  <c r="H33" i="1" s="1"/>
  <c r="H68" i="1" l="1"/>
</calcChain>
</file>

<file path=xl/sharedStrings.xml><?xml version="1.0" encoding="utf-8"?>
<sst xmlns="http://schemas.openxmlformats.org/spreadsheetml/2006/main" count="119" uniqueCount="79">
  <si>
    <t>DISCRIMINAÇÃO DOS SERVIÇOS</t>
  </si>
  <si>
    <t>Data de apresentação da proposta (dia/mês/ano):</t>
  </si>
  <si>
    <t>Local de Prestação de Serviços (Município-UF):</t>
  </si>
  <si>
    <t>COMPOSIÇÃO DOS CUSTOS</t>
  </si>
  <si>
    <t>ITEM</t>
  </si>
  <si>
    <t>DESCRIÇÃO SUCINTA</t>
  </si>
  <si>
    <t>UNIDADE DE FORNECIMENTO</t>
  </si>
  <si>
    <t>QUANTIDADE</t>
  </si>
  <si>
    <t>MODELO</t>
  </si>
  <si>
    <t xml:space="preserve">MARCA </t>
  </si>
  <si>
    <t>VALOR UNITÁRIO (R$)</t>
  </si>
  <si>
    <t>VALOR TOTAL (R$) (h) = (d) x (g)</t>
  </si>
  <si>
    <t>I.1</t>
  </si>
  <si>
    <t>Serviço de Avaliação da plataforma elevatória com emissão de relatório técnico.</t>
  </si>
  <si>
    <t>H</t>
  </si>
  <si>
    <t>Polaris V-1000, Verona</t>
  </si>
  <si>
    <t>Rigna Elevadores</t>
  </si>
  <si>
    <t>I.2</t>
  </si>
  <si>
    <t>Serviço de manutenção corretiva (mão de obra), a ser iniciada após a assinatura do contrato. Valor Unitário.</t>
  </si>
  <si>
    <t>Unidade</t>
  </si>
  <si>
    <t>I.3</t>
  </si>
  <si>
    <t>Valor orçado em peças para substituição a serem utilizadas na manutenção corretiva inicial.</t>
  </si>
  <si>
    <t>II.1</t>
  </si>
  <si>
    <t>Serviço de manutenção preventiva mensal, inclusive materiais auxiliares utlizados na execução dos serviços.</t>
  </si>
  <si>
    <t>III.1</t>
  </si>
  <si>
    <t>CÁLCULO DO BDI</t>
  </si>
  <si>
    <t>Administração central, Risco, Seguros, Garantias = AC =</t>
  </si>
  <si>
    <t>Lucro = L =</t>
  </si>
  <si>
    <t>ISS =</t>
  </si>
  <si>
    <t>Cofins =</t>
  </si>
  <si>
    <t>PIS =</t>
  </si>
  <si>
    <t>BDI = (((1+AC)*(1+L)/(1-(ISS+Cofins+PIS)))-1) =</t>
  </si>
  <si>
    <t xml:space="preserve">VALOR GLOBAL DA PROPOSTA COM BDI =     </t>
  </si>
  <si>
    <t>A</t>
  </si>
  <si>
    <t>Módulo I - Manutenção Corretiva Inicial</t>
  </si>
  <si>
    <t>Módulo II - Custo Fixo  - Manutenção Preventiva Mensal</t>
  </si>
  <si>
    <t>B</t>
  </si>
  <si>
    <t>Módulo III - Custo Variável - Manutenção Corretiva (sob demanda)</t>
  </si>
  <si>
    <t>C</t>
  </si>
  <si>
    <t>Subtotal Módulo II - Custo Fixo - Manutenção Preventiva Mensal</t>
  </si>
  <si>
    <t>Subtotal Módulo III - Manutenção Corretiva (sob demanda)</t>
  </si>
  <si>
    <t>Serviço de manutenção corretiva (mão de obra)</t>
  </si>
  <si>
    <t>Módulo IV - Custo Variável - Manutenção Corretiva (Valor Estimado para Peças) - sob demanda</t>
  </si>
  <si>
    <t>IV.1</t>
  </si>
  <si>
    <t>Subtotal - Módulo IV - Custo Variável - Manutenção Corretiva (Valor Estimado para Peças) - Sob Demanda (VALOR FIXO)</t>
  </si>
  <si>
    <t>D</t>
  </si>
  <si>
    <t>Valor orçado em peças para substituição a serem utilizadas na manutenção corretiva durante a execução do contrato (24 meses)</t>
  </si>
  <si>
    <t>Subtotal Módulo I - Manutenção Corretiva Inicial - sem BDI</t>
  </si>
  <si>
    <t>Subtotal Módulo I - Manutenção Corretiva Inicial - com BDI</t>
  </si>
  <si>
    <t xml:space="preserve">Valor mensal sem BDI    </t>
  </si>
  <si>
    <t>I.4</t>
  </si>
  <si>
    <t>Emissão de Anotação de Responsabilidade Técnica</t>
  </si>
  <si>
    <t>-</t>
  </si>
  <si>
    <t>Módulo V - Quadro Resumo - Valor Mensal</t>
  </si>
  <si>
    <t>V.1</t>
  </si>
  <si>
    <t>V.2</t>
  </si>
  <si>
    <t>V.3</t>
  </si>
  <si>
    <t xml:space="preserve">Valor mensal com BDI    </t>
  </si>
  <si>
    <r>
      <rPr>
        <b/>
        <sz val="12"/>
        <color rgb="FF000000"/>
        <rFont val="Calibri"/>
        <family val="2"/>
      </rPr>
      <t xml:space="preserve">Valor Manutenções Global (preventivas + corretivas sod demanda) - </t>
    </r>
    <r>
      <rPr>
        <b/>
        <sz val="12"/>
        <color indexed="8"/>
        <rFont val="Calibri"/>
        <family val="2"/>
        <charset val="1"/>
      </rPr>
      <t xml:space="preserve">24 meses     </t>
    </r>
  </si>
  <si>
    <t>Planilha de Custos e Formação de Preços - Modelo</t>
  </si>
  <si>
    <t>Campo Grande-MS</t>
  </si>
  <si>
    <t>Nº do Processo: 53542.000033/2021-21</t>
  </si>
  <si>
    <r>
      <rPr>
        <b/>
        <sz val="14"/>
        <color theme="1"/>
        <rFont val="Calibri"/>
        <family val="2"/>
        <scheme val="minor"/>
      </rPr>
      <t xml:space="preserve">PROPOSTA DE PREÇOS (ANATEL/MS)
</t>
    </r>
    <r>
      <rPr>
        <b/>
        <sz val="11"/>
        <color theme="1"/>
        <rFont val="Calibri"/>
        <family val="2"/>
        <scheme val="minor"/>
      </rPr>
      <t>Contratação de serviços de assistência técnica para manutenção preventiva mensal e corretiva, quando necessário, com fornecimento de peças, em plataforma elevadora da Unidade Operacional da Anatel no Estado de Mato Grosso do Sul (UO07.2)</t>
    </r>
  </si>
  <si>
    <t>Obs. 1: Preencher as células em Azul</t>
  </si>
  <si>
    <t>Nome Empresarial:</t>
  </si>
  <si>
    <t>Nome Fantasia:</t>
  </si>
  <si>
    <t>CNPJ:</t>
  </si>
  <si>
    <t>E-mail:</t>
  </si>
  <si>
    <t>Endereço Completo:</t>
  </si>
  <si>
    <t>Nome do Responsável:</t>
  </si>
  <si>
    <t>Porte:</t>
  </si>
  <si>
    <t>(DDD) Fone:</t>
  </si>
  <si>
    <t>VALOR GLOBAL PARA 24 MESES 
POR EXTENSO:</t>
  </si>
  <si>
    <t>VALIDADE DA PROPOSTA:</t>
  </si>
  <si>
    <t>60 DIAS</t>
  </si>
  <si>
    <r>
      <rPr>
        <b/>
        <sz val="11"/>
        <color theme="1"/>
        <rFont val="Calibri"/>
        <family val="2"/>
        <scheme val="minor"/>
      </rPr>
      <t>DECLARO</t>
    </r>
    <r>
      <rPr>
        <sz val="11"/>
        <color theme="1"/>
        <rFont val="Calibri"/>
        <family val="2"/>
        <scheme val="minor"/>
      </rPr>
      <t xml:space="preserve"> que nos valores acima estão compreendidos ainda todos os custos e despesas, tais como (e sem se limitar a): custos diretos e indiretos, seguros, tributos incidentes, materiais, serviços, encargos sociais, trabalhistas, treinamento, lucro e outros necessários ao cumprimento integral do objeto da contratação.</t>
    </r>
  </si>
  <si>
    <r>
      <rPr>
        <b/>
        <sz val="11"/>
        <color theme="1"/>
        <rFont val="Calibri"/>
        <family val="2"/>
        <scheme val="minor"/>
      </rPr>
      <t>DECLARO</t>
    </r>
    <r>
      <rPr>
        <sz val="11"/>
        <color theme="1"/>
        <rFont val="Calibri"/>
        <family val="2"/>
        <scheme val="minor"/>
      </rPr>
      <t xml:space="preserve"> que a empresa acima informada se encontra apta e regular para contratar com a Administração Pública, e que temos pleno conhecimento das condições necessárias para a prestação do serviço.</t>
    </r>
  </si>
  <si>
    <t>_____________________________________________</t>
  </si>
  <si>
    <t>Assinatura do 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</si>
</sst>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\-??_);_(@_)"/>
    <numFmt numFmtId="166" formatCode="0.000%"/>
    <numFmt numFmtId="167" formatCode="_-[$R$-416]* #,##0.00_-;\-[$R$-416]* #,##0.00_-;_-[$R$-416]* &quot;-&quot;??_-;_-@_-"/>
  </numFmts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64"/>
      <name val="Calibri"/>
      <family val="2"/>
    </font>
    <font>
      <sz val="18"/>
      <color theme="3"/>
      <name val="Calibri Light"/>
      <family val="2"/>
    </font>
    <font>
      <sz val="10"/>
      <name val="Arial"/>
    </font>
    <font>
      <b/>
      <sz val="11"/>
      <color rgb="FF000000"/>
      <name val="Arial"/>
      <family val="2"/>
    </font>
    <font>
      <b/>
      <sz val="12"/>
      <color indexed="8"/>
      <name val="Calibri"/>
      <family val="2"/>
      <charset val="1"/>
    </font>
    <font>
      <b/>
      <sz val="12"/>
      <color indexed="8"/>
      <name val="Calibri"/>
      <family val="2"/>
    </font>
    <font>
      <b/>
      <sz val="14"/>
      <name val="Arial"/>
      <family val="2"/>
    </font>
    <font>
      <sz val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indexed="8"/>
      <name val="Calibri"/>
      <family val="2"/>
    </font>
  </fonts>
  <fills count="3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2">
    <xf numFmtId="0" fontId="0" fillId="0" borderId="0"/>
    <xf numFmtId="9" fontId="4" fillId="0" borderId="0" applyFont="0" applyFill="0" applyBorder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8" applyNumberFormat="0" applyAlignment="0" applyProtection="0"/>
    <xf numFmtId="0" fontId="10" fillId="5" borderId="9" applyNumberFormat="0" applyAlignment="0" applyProtection="0"/>
    <xf numFmtId="0" fontId="11" fillId="5" borderId="8" applyNumberFormat="0" applyAlignment="0" applyProtection="0"/>
    <xf numFmtId="0" fontId="12" fillId="0" borderId="10" applyNumberFormat="0" applyFill="0" applyAlignment="0" applyProtection="0"/>
    <xf numFmtId="0" fontId="13" fillId="6" borderId="11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13" applyNumberFormat="0" applyFill="0" applyAlignment="0" applyProtection="0"/>
    <xf numFmtId="0" fontId="16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16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16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16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16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16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17" fillId="0" borderId="0"/>
    <xf numFmtId="0" fontId="4" fillId="0" borderId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44" fontId="18" fillId="0" borderId="0" applyFont="0" applyFill="0" applyBorder="0" applyAlignment="0" applyProtection="0"/>
    <xf numFmtId="0" fontId="21" fillId="0" borderId="0"/>
    <xf numFmtId="0" fontId="18" fillId="7" borderId="12" applyNumberFormat="0" applyFont="0" applyAlignment="0" applyProtection="0"/>
    <xf numFmtId="9" fontId="1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65" fontId="19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3" fillId="0" borderId="0"/>
    <xf numFmtId="0" fontId="19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</cellStyleXfs>
  <cellXfs count="14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7" fillId="0" borderId="0" xfId="33"/>
    <xf numFmtId="0" fontId="2" fillId="2" borderId="42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32" borderId="22" xfId="0" applyFont="1" applyFill="1" applyBorder="1" applyAlignment="1">
      <alignment horizontal="center" vertical="center" wrapText="1"/>
    </xf>
    <xf numFmtId="0" fontId="3" fillId="32" borderId="2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/>
    </xf>
    <xf numFmtId="164" fontId="26" fillId="0" borderId="44" xfId="33" applyNumberFormat="1" applyFont="1" applyBorder="1"/>
    <xf numFmtId="164" fontId="25" fillId="0" borderId="51" xfId="33" applyNumberFormat="1" applyFont="1" applyBorder="1"/>
    <xf numFmtId="0" fontId="29" fillId="36" borderId="53" xfId="0" applyFont="1" applyFill="1" applyBorder="1" applyAlignment="1">
      <alignment horizontal="center" vertical="center"/>
    </xf>
    <xf numFmtId="0" fontId="30" fillId="32" borderId="0" xfId="0" applyFont="1" applyFill="1" applyAlignment="1">
      <alignment horizontal="center" vertical="center"/>
    </xf>
    <xf numFmtId="44" fontId="30" fillId="36" borderId="47" xfId="0" applyNumberFormat="1" applyFont="1" applyFill="1" applyBorder="1" applyAlignment="1">
      <alignment vertical="center"/>
    </xf>
    <xf numFmtId="164" fontId="3" fillId="32" borderId="59" xfId="0" applyNumberFormat="1" applyFont="1" applyFill="1" applyBorder="1" applyAlignment="1">
      <alignment horizontal="center" vertical="center"/>
    </xf>
    <xf numFmtId="164" fontId="3" fillId="32" borderId="21" xfId="0" applyNumberFormat="1" applyFont="1" applyFill="1" applyBorder="1" applyAlignment="1">
      <alignment horizontal="center" vertical="center"/>
    </xf>
    <xf numFmtId="164" fontId="25" fillId="0" borderId="47" xfId="33" applyNumberFormat="1" applyFont="1" applyBorder="1"/>
    <xf numFmtId="164" fontId="25" fillId="0" borderId="44" xfId="33" applyNumberFormat="1" applyFont="1" applyBorder="1"/>
    <xf numFmtId="0" fontId="3" fillId="32" borderId="22" xfId="0" quotePrefix="1" applyFont="1" applyFill="1" applyBorder="1" applyAlignment="1">
      <alignment horizontal="center" vertical="center" wrapText="1"/>
    </xf>
    <xf numFmtId="0" fontId="3" fillId="32" borderId="22" xfId="0" quotePrefix="1" applyFont="1" applyFill="1" applyBorder="1" applyAlignment="1">
      <alignment horizontal="center" vertical="center"/>
    </xf>
    <xf numFmtId="0" fontId="3" fillId="32" borderId="20" xfId="0" applyFont="1" applyFill="1" applyBorder="1" applyAlignment="1">
      <alignment horizontal="center" vertical="center"/>
    </xf>
    <xf numFmtId="164" fontId="3" fillId="38" borderId="22" xfId="0" applyNumberFormat="1" applyFont="1" applyFill="1" applyBorder="1" applyAlignment="1">
      <alignment horizontal="center" vertical="center"/>
    </xf>
    <xf numFmtId="164" fontId="3" fillId="33" borderId="22" xfId="0" applyNumberFormat="1" applyFont="1" applyFill="1" applyBorder="1" applyAlignment="1" applyProtection="1">
      <alignment horizontal="center" vertical="center"/>
      <protection locked="0"/>
    </xf>
    <xf numFmtId="0" fontId="1" fillId="32" borderId="0" xfId="64" applyFont="1" applyFill="1" applyBorder="1" applyAlignment="1">
      <alignment horizontal="center" vertical="center" wrapText="1"/>
    </xf>
    <xf numFmtId="164" fontId="3" fillId="32" borderId="0" xfId="0" applyNumberFormat="1" applyFont="1" applyFill="1" applyBorder="1" applyAlignment="1" applyProtection="1">
      <alignment horizontal="center" vertical="center"/>
      <protection locked="0"/>
    </xf>
    <xf numFmtId="0" fontId="0" fillId="32" borderId="0" xfId="0" applyFill="1"/>
    <xf numFmtId="164" fontId="3" fillId="33" borderId="17" xfId="0" applyNumberFormat="1" applyFont="1" applyFill="1" applyBorder="1" applyAlignment="1" applyProtection="1">
      <alignment vertical="center"/>
      <protection locked="0"/>
    </xf>
    <xf numFmtId="0" fontId="3" fillId="32" borderId="0" xfId="0" applyFont="1" applyFill="1"/>
    <xf numFmtId="0" fontId="2" fillId="32" borderId="0" xfId="64" applyFont="1" applyFill="1" applyBorder="1" applyAlignment="1">
      <alignment horizontal="center" vertical="center" wrapText="1"/>
    </xf>
    <xf numFmtId="0" fontId="2" fillId="32" borderId="17" xfId="0" applyFont="1" applyFill="1" applyBorder="1"/>
    <xf numFmtId="0" fontId="2" fillId="0" borderId="17" xfId="0" applyFont="1" applyBorder="1" applyAlignment="1">
      <alignment horizontal="left"/>
    </xf>
    <xf numFmtId="0" fontId="2" fillId="32" borderId="24" xfId="0" applyFont="1" applyFill="1" applyBorder="1"/>
    <xf numFmtId="0" fontId="2" fillId="0" borderId="26" xfId="0" applyFont="1" applyBorder="1" applyAlignment="1">
      <alignment horizontal="left"/>
    </xf>
    <xf numFmtId="0" fontId="2" fillId="33" borderId="29" xfId="0" applyFont="1" applyFill="1" applyBorder="1" applyProtection="1">
      <protection locked="0"/>
    </xf>
    <xf numFmtId="0" fontId="2" fillId="32" borderId="20" xfId="0" applyFont="1" applyFill="1" applyBorder="1"/>
    <xf numFmtId="164" fontId="3" fillId="33" borderId="21" xfId="0" applyNumberFormat="1" applyFont="1" applyFill="1" applyBorder="1" applyAlignment="1" applyProtection="1">
      <alignment vertical="center"/>
      <protection locked="0"/>
    </xf>
    <xf numFmtId="0" fontId="2" fillId="32" borderId="20" xfId="0" applyFont="1" applyFill="1" applyBorder="1" applyAlignment="1">
      <alignment vertical="top"/>
    </xf>
    <xf numFmtId="0" fontId="2" fillId="2" borderId="59" xfId="0" applyFont="1" applyFill="1" applyBorder="1" applyAlignment="1">
      <alignment horizontal="center" vertical="center" wrapText="1"/>
    </xf>
    <xf numFmtId="166" fontId="34" fillId="33" borderId="14" xfId="1" applyNumberFormat="1" applyFont="1" applyFill="1" applyBorder="1" applyProtection="1">
      <protection locked="0"/>
    </xf>
    <xf numFmtId="0" fontId="34" fillId="0" borderId="15" xfId="33" applyFont="1" applyBorder="1" applyProtection="1">
      <protection locked="0"/>
    </xf>
    <xf numFmtId="166" fontId="26" fillId="0" borderId="35" xfId="1" applyNumberFormat="1" applyFont="1" applyBorder="1"/>
    <xf numFmtId="166" fontId="34" fillId="38" borderId="14" xfId="1" applyNumberFormat="1" applyFont="1" applyFill="1" applyBorder="1" applyProtection="1"/>
    <xf numFmtId="0" fontId="34" fillId="0" borderId="15" xfId="33" applyFont="1" applyBorder="1" applyProtection="1"/>
    <xf numFmtId="166" fontId="26" fillId="0" borderId="35" xfId="1" applyNumberFormat="1" applyFont="1" applyBorder="1" applyProtection="1">
      <protection locked="0"/>
    </xf>
    <xf numFmtId="0" fontId="32" fillId="32" borderId="0" xfId="0" applyFont="1" applyFill="1"/>
    <xf numFmtId="0" fontId="30" fillId="32" borderId="0" xfId="0" applyFont="1" applyFill="1"/>
    <xf numFmtId="0" fontId="1" fillId="33" borderId="60" xfId="0" applyFont="1" applyFill="1" applyBorder="1" applyAlignment="1" applyProtection="1">
      <alignment horizontal="center" vertical="top"/>
      <protection locked="0"/>
    </xf>
    <xf numFmtId="14" fontId="0" fillId="32" borderId="0" xfId="0" applyNumberFormat="1" applyFill="1" applyAlignment="1" applyProtection="1">
      <alignment horizontal="center"/>
      <protection locked="0"/>
    </xf>
    <xf numFmtId="14" fontId="0" fillId="32" borderId="0" xfId="0" applyNumberFormat="1" applyFill="1" applyAlignment="1">
      <alignment horizontal="center"/>
    </xf>
    <xf numFmtId="0" fontId="30" fillId="37" borderId="63" xfId="0" applyFont="1" applyFill="1" applyBorder="1" applyAlignment="1">
      <alignment horizontal="center" vertical="top" wrapText="1"/>
    </xf>
    <xf numFmtId="0" fontId="30" fillId="37" borderId="61" xfId="0" applyFont="1" applyFill="1" applyBorder="1" applyAlignment="1">
      <alignment horizontal="center" vertical="top" wrapText="1"/>
    </xf>
    <xf numFmtId="0" fontId="0" fillId="32" borderId="0" xfId="0" applyFill="1" applyAlignment="1">
      <alignment horizontal="center" vertical="center" wrapText="1"/>
    </xf>
    <xf numFmtId="0" fontId="2" fillId="0" borderId="39" xfId="64" applyFont="1" applyBorder="1" applyAlignment="1">
      <alignment horizontal="center" vertical="center" wrapText="1"/>
    </xf>
    <xf numFmtId="0" fontId="2" fillId="0" borderId="40" xfId="64" applyFont="1" applyBorder="1" applyAlignment="1">
      <alignment horizontal="center" vertical="center" wrapText="1"/>
    </xf>
    <xf numFmtId="0" fontId="2" fillId="0" borderId="54" xfId="64" applyFont="1" applyBorder="1" applyAlignment="1">
      <alignment horizontal="center" vertical="center" wrapText="1"/>
    </xf>
    <xf numFmtId="164" fontId="3" fillId="33" borderId="39" xfId="0" applyNumberFormat="1" applyFont="1" applyFill="1" applyBorder="1" applyAlignment="1" applyProtection="1">
      <alignment horizontal="center" vertical="center"/>
      <protection locked="0"/>
    </xf>
    <xf numFmtId="164" fontId="3" fillId="33" borderId="41" xfId="0" applyNumberFormat="1" applyFont="1" applyFill="1" applyBorder="1" applyAlignment="1" applyProtection="1">
      <alignment horizontal="center" vertical="center"/>
      <protection locked="0"/>
    </xf>
    <xf numFmtId="164" fontId="3" fillId="33" borderId="38" xfId="0" applyNumberFormat="1" applyFont="1" applyFill="1" applyBorder="1" applyAlignment="1" applyProtection="1">
      <alignment horizontal="center" vertical="center"/>
      <protection locked="0"/>
    </xf>
    <xf numFmtId="164" fontId="3" fillId="33" borderId="36" xfId="0" applyNumberFormat="1" applyFont="1" applyFill="1" applyBorder="1" applyAlignment="1" applyProtection="1">
      <alignment horizontal="center" vertical="center"/>
      <protection locked="0"/>
    </xf>
    <xf numFmtId="164" fontId="3" fillId="33" borderId="48" xfId="0" applyNumberFormat="1" applyFont="1" applyFill="1" applyBorder="1" applyAlignment="1" applyProtection="1">
      <alignment horizontal="center" vertical="center"/>
      <protection locked="0"/>
    </xf>
    <xf numFmtId="0" fontId="30" fillId="37" borderId="62" xfId="0" applyFont="1" applyFill="1" applyBorder="1" applyAlignment="1">
      <alignment horizontal="center" vertical="top" wrapText="1"/>
    </xf>
    <xf numFmtId="0" fontId="1" fillId="33" borderId="60" xfId="0" applyFont="1" applyFill="1" applyBorder="1" applyAlignment="1" applyProtection="1">
      <alignment horizontal="center" vertical="top" wrapText="1"/>
      <protection locked="0"/>
    </xf>
    <xf numFmtId="164" fontId="3" fillId="33" borderId="17" xfId="0" applyNumberFormat="1" applyFont="1" applyFill="1" applyBorder="1" applyAlignment="1" applyProtection="1">
      <alignment horizontal="left" vertical="center"/>
      <protection locked="0"/>
    </xf>
    <xf numFmtId="164" fontId="3" fillId="33" borderId="21" xfId="0" applyNumberFormat="1" applyFont="1" applyFill="1" applyBorder="1" applyAlignment="1" applyProtection="1">
      <alignment horizontal="left" vertical="center"/>
      <protection locked="0"/>
    </xf>
    <xf numFmtId="164" fontId="3" fillId="33" borderId="39" xfId="0" applyNumberFormat="1" applyFont="1" applyFill="1" applyBorder="1" applyAlignment="1" applyProtection="1">
      <alignment horizontal="center" vertical="center"/>
      <protection hidden="1"/>
    </xf>
    <xf numFmtId="164" fontId="3" fillId="33" borderId="40" xfId="0" applyNumberFormat="1" applyFont="1" applyFill="1" applyBorder="1" applyAlignment="1" applyProtection="1">
      <alignment horizontal="center" vertical="center"/>
      <protection hidden="1"/>
    </xf>
    <xf numFmtId="164" fontId="3" fillId="33" borderId="41" xfId="0" applyNumberFormat="1" applyFont="1" applyFill="1" applyBorder="1" applyAlignment="1" applyProtection="1">
      <alignment horizontal="center" vertical="center"/>
      <protection hidden="1"/>
    </xf>
    <xf numFmtId="0" fontId="2" fillId="0" borderId="31" xfId="64" applyFont="1" applyBorder="1" applyAlignment="1">
      <alignment horizontal="center" vertical="center" wrapText="1"/>
    </xf>
    <xf numFmtId="0" fontId="2" fillId="0" borderId="22" xfId="64" applyFont="1" applyBorder="1" applyAlignment="1">
      <alignment horizontal="center" vertical="center" wrapText="1"/>
    </xf>
    <xf numFmtId="0" fontId="2" fillId="0" borderId="53" xfId="64" applyFont="1" applyBorder="1" applyAlignment="1">
      <alignment horizontal="center" vertical="center" wrapText="1"/>
    </xf>
    <xf numFmtId="164" fontId="3" fillId="33" borderId="26" xfId="0" applyNumberFormat="1" applyFont="1" applyFill="1" applyBorder="1" applyAlignment="1" applyProtection="1">
      <alignment horizontal="center" vertical="center"/>
      <protection locked="0"/>
    </xf>
    <xf numFmtId="0" fontId="25" fillId="0" borderId="2" xfId="33" applyFont="1" applyBorder="1" applyAlignment="1">
      <alignment horizontal="right"/>
    </xf>
    <xf numFmtId="0" fontId="25" fillId="0" borderId="3" xfId="33" applyFont="1" applyBorder="1" applyAlignment="1">
      <alignment horizontal="right"/>
    </xf>
    <xf numFmtId="0" fontId="25" fillId="0" borderId="43" xfId="33" applyFont="1" applyBorder="1" applyAlignment="1">
      <alignment horizontal="right"/>
    </xf>
    <xf numFmtId="0" fontId="26" fillId="0" borderId="45" xfId="33" applyFont="1" applyBorder="1" applyAlignment="1">
      <alignment horizontal="right"/>
    </xf>
    <xf numFmtId="0" fontId="25" fillId="0" borderId="46" xfId="33" applyFont="1" applyBorder="1" applyAlignment="1">
      <alignment horizontal="right"/>
    </xf>
    <xf numFmtId="0" fontId="24" fillId="35" borderId="45" xfId="64" applyFont="1" applyFill="1" applyBorder="1" applyAlignment="1">
      <alignment horizontal="center"/>
    </xf>
    <xf numFmtId="0" fontId="24" fillId="35" borderId="46" xfId="64" applyFont="1" applyFill="1" applyBorder="1" applyAlignment="1">
      <alignment horizontal="center"/>
    </xf>
    <xf numFmtId="0" fontId="24" fillId="35" borderId="47" xfId="64" applyFont="1" applyFill="1" applyBorder="1" applyAlignment="1">
      <alignment horizontal="center"/>
    </xf>
    <xf numFmtId="164" fontId="3" fillId="37" borderId="58" xfId="0" applyNumberFormat="1" applyFont="1" applyFill="1" applyBorder="1" applyAlignment="1">
      <alignment horizontal="center" vertical="center"/>
    </xf>
    <xf numFmtId="164" fontId="3" fillId="37" borderId="4" xfId="0" applyNumberFormat="1" applyFont="1" applyFill="1" applyBorder="1" applyAlignment="1">
      <alignment horizontal="center" vertical="center"/>
    </xf>
    <xf numFmtId="0" fontId="2" fillId="36" borderId="53" xfId="0" applyFont="1" applyFill="1" applyBorder="1" applyAlignment="1">
      <alignment horizontal="center" vertical="center"/>
    </xf>
    <xf numFmtId="0" fontId="2" fillId="36" borderId="40" xfId="0" applyFont="1" applyFill="1" applyBorder="1" applyAlignment="1">
      <alignment horizontal="center" vertical="center"/>
    </xf>
    <xf numFmtId="0" fontId="2" fillId="36" borderId="54" xfId="0" applyFont="1" applyFill="1" applyBorder="1" applyAlignment="1">
      <alignment horizontal="center" vertical="center"/>
    </xf>
    <xf numFmtId="44" fontId="30" fillId="36" borderId="39" xfId="0" applyNumberFormat="1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20" fillId="0" borderId="34" xfId="33" applyFont="1" applyBorder="1" applyAlignment="1"/>
    <xf numFmtId="0" fontId="20" fillId="0" borderId="35" xfId="33" applyFont="1" applyBorder="1" applyAlignment="1"/>
    <xf numFmtId="0" fontId="17" fillId="0" borderId="33" xfId="33" applyBorder="1" applyAlignment="1"/>
    <xf numFmtId="0" fontId="17" fillId="0" borderId="14" xfId="33" applyBorder="1" applyAlignment="1"/>
    <xf numFmtId="0" fontId="3" fillId="0" borderId="5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27" fillId="32" borderId="32" xfId="65" applyFont="1" applyFill="1" applyBorder="1" applyAlignment="1">
      <alignment horizontal="center" vertical="center"/>
    </xf>
    <xf numFmtId="0" fontId="27" fillId="32" borderId="25" xfId="65" applyFont="1" applyFill="1" applyBorder="1" applyAlignment="1">
      <alignment horizontal="center" vertical="center"/>
    </xf>
    <xf numFmtId="0" fontId="27" fillId="32" borderId="28" xfId="65" applyFont="1" applyFill="1" applyBorder="1" applyAlignment="1">
      <alignment horizontal="center" vertical="center"/>
    </xf>
    <xf numFmtId="0" fontId="27" fillId="32" borderId="19" xfId="65" applyFont="1" applyFill="1" applyBorder="1" applyAlignment="1">
      <alignment horizontal="center" vertical="center"/>
    </xf>
    <xf numFmtId="0" fontId="27" fillId="32" borderId="0" xfId="65" applyFont="1" applyFill="1" applyAlignment="1">
      <alignment horizontal="center" vertical="center"/>
    </xf>
    <xf numFmtId="0" fontId="27" fillId="32" borderId="30" xfId="65" applyFont="1" applyFill="1" applyBorder="1" applyAlignment="1">
      <alignment horizontal="center" vertical="center"/>
    </xf>
    <xf numFmtId="0" fontId="27" fillId="32" borderId="18" xfId="65" applyFont="1" applyFill="1" applyBorder="1" applyAlignment="1">
      <alignment horizontal="center" vertical="center"/>
    </xf>
    <xf numFmtId="0" fontId="27" fillId="32" borderId="27" xfId="65" applyFont="1" applyFill="1" applyBorder="1" applyAlignment="1">
      <alignment horizontal="center" vertical="center"/>
    </xf>
    <xf numFmtId="0" fontId="27" fillId="32" borderId="16" xfId="65" applyFont="1" applyFill="1" applyBorder="1" applyAlignment="1">
      <alignment horizontal="center" vertical="center"/>
    </xf>
    <xf numFmtId="0" fontId="24" fillId="35" borderId="2" xfId="64" applyFont="1" applyFill="1" applyBorder="1" applyAlignment="1">
      <alignment horizontal="center"/>
    </xf>
    <xf numFmtId="0" fontId="24" fillId="35" borderId="3" xfId="64" applyFont="1" applyFill="1" applyBorder="1" applyAlignment="1">
      <alignment horizontal="center"/>
    </xf>
    <xf numFmtId="0" fontId="24" fillId="35" borderId="4" xfId="64" applyFont="1" applyFill="1" applyBorder="1" applyAlignment="1">
      <alignment horizontal="center"/>
    </xf>
    <xf numFmtId="0" fontId="24" fillId="34" borderId="32" xfId="64" applyFont="1" applyFill="1" applyBorder="1" applyAlignment="1">
      <alignment horizontal="center" vertical="center"/>
    </xf>
    <xf numFmtId="0" fontId="24" fillId="34" borderId="25" xfId="64" applyFont="1" applyFill="1" applyBorder="1" applyAlignment="1">
      <alignment horizontal="center" vertical="center"/>
    </xf>
    <xf numFmtId="0" fontId="24" fillId="34" borderId="28" xfId="64" applyFont="1" applyFill="1" applyBorder="1" applyAlignment="1">
      <alignment horizontal="center" vertical="center"/>
    </xf>
    <xf numFmtId="0" fontId="2" fillId="36" borderId="2" xfId="0" applyFont="1" applyFill="1" applyBorder="1" applyAlignment="1">
      <alignment horizontal="center" vertical="center"/>
    </xf>
    <xf numFmtId="0" fontId="2" fillId="36" borderId="3" xfId="0" applyFont="1" applyFill="1" applyBorder="1" applyAlignment="1">
      <alignment horizontal="center" vertical="center"/>
    </xf>
    <xf numFmtId="0" fontId="2" fillId="36" borderId="55" xfId="0" applyFont="1" applyFill="1" applyBorder="1" applyAlignment="1">
      <alignment horizontal="center" vertical="center"/>
    </xf>
    <xf numFmtId="0" fontId="34" fillId="0" borderId="33" xfId="33" applyFont="1" applyBorder="1" applyAlignment="1"/>
    <xf numFmtId="0" fontId="34" fillId="0" borderId="14" xfId="33" applyFont="1" applyBorder="1" applyAlignment="1"/>
    <xf numFmtId="0" fontId="24" fillId="35" borderId="32" xfId="64" applyFont="1" applyFill="1" applyBorder="1" applyAlignment="1">
      <alignment horizontal="center"/>
    </xf>
    <xf numFmtId="0" fontId="24" fillId="35" borderId="25" xfId="64" applyFont="1" applyFill="1" applyBorder="1" applyAlignment="1">
      <alignment horizontal="center"/>
    </xf>
    <xf numFmtId="0" fontId="24" fillId="35" borderId="28" xfId="64" applyFont="1" applyFill="1" applyBorder="1" applyAlignment="1">
      <alignment horizontal="center"/>
    </xf>
    <xf numFmtId="167" fontId="17" fillId="0" borderId="49" xfId="33" applyNumberFormat="1" applyBorder="1" applyAlignment="1">
      <alignment horizontal="center" vertical="center"/>
    </xf>
    <xf numFmtId="167" fontId="17" fillId="0" borderId="50" xfId="33" applyNumberFormat="1" applyBorder="1" applyAlignment="1">
      <alignment horizontal="center" vertical="center"/>
    </xf>
    <xf numFmtId="167" fontId="17" fillId="0" borderId="51" xfId="33" applyNumberFormat="1" applyBorder="1" applyAlignment="1">
      <alignment horizontal="center" vertical="center"/>
    </xf>
    <xf numFmtId="0" fontId="26" fillId="0" borderId="34" xfId="33" applyFont="1" applyBorder="1" applyAlignment="1"/>
    <xf numFmtId="0" fontId="26" fillId="0" borderId="35" xfId="33" applyFont="1" applyBorder="1" applyAlignment="1"/>
    <xf numFmtId="0" fontId="26" fillId="0" borderId="2" xfId="33" applyFont="1" applyBorder="1" applyAlignment="1">
      <alignment horizontal="right"/>
    </xf>
    <xf numFmtId="0" fontId="26" fillId="0" borderId="3" xfId="33" applyFont="1" applyBorder="1" applyAlignment="1">
      <alignment horizontal="right"/>
    </xf>
    <xf numFmtId="0" fontId="26" fillId="0" borderId="43" xfId="33" applyFont="1" applyBorder="1" applyAlignment="1">
      <alignment horizontal="right"/>
    </xf>
    <xf numFmtId="0" fontId="1" fillId="37" borderId="24" xfId="0" applyFont="1" applyFill="1" applyBorder="1" applyAlignment="1">
      <alignment horizontal="center" vertical="center" wrapText="1"/>
    </xf>
    <xf numFmtId="0" fontId="1" fillId="37" borderId="26" xfId="0" applyFont="1" applyFill="1" applyBorder="1" applyAlignment="1">
      <alignment horizontal="center" vertical="center"/>
    </xf>
    <xf numFmtId="0" fontId="1" fillId="37" borderId="29" xfId="0" applyFont="1" applyFill="1" applyBorder="1" applyAlignment="1">
      <alignment horizontal="center" vertical="center"/>
    </xf>
    <xf numFmtId="0" fontId="25" fillId="0" borderId="18" xfId="33" applyFont="1" applyBorder="1" applyAlignment="1">
      <alignment horizontal="right"/>
    </xf>
    <xf numFmtId="0" fontId="25" fillId="0" borderId="27" xfId="33" applyFont="1" applyBorder="1" applyAlignment="1">
      <alignment horizontal="right"/>
    </xf>
    <xf numFmtId="0" fontId="25" fillId="0" borderId="52" xfId="33" applyFont="1" applyBorder="1" applyAlignment="1">
      <alignment horizontal="right"/>
    </xf>
    <xf numFmtId="0" fontId="24" fillId="34" borderId="32" xfId="64" applyFont="1" applyFill="1" applyBorder="1" applyAlignment="1">
      <alignment horizontal="center"/>
    </xf>
    <xf numFmtId="0" fontId="24" fillId="34" borderId="25" xfId="64" applyFont="1" applyFill="1" applyBorder="1" applyAlignment="1">
      <alignment horizontal="center"/>
    </xf>
    <xf numFmtId="0" fontId="24" fillId="34" borderId="28" xfId="64" applyFont="1" applyFill="1" applyBorder="1" applyAlignment="1">
      <alignment horizontal="center"/>
    </xf>
    <xf numFmtId="0" fontId="3" fillId="32" borderId="38" xfId="0" applyFont="1" applyFill="1" applyBorder="1" applyAlignment="1">
      <alignment horizontal="center" vertical="center" wrapText="1"/>
    </xf>
    <xf numFmtId="0" fontId="3" fillId="32" borderId="36" xfId="0" applyFont="1" applyFill="1" applyBorder="1" applyAlignment="1">
      <alignment horizontal="center" vertical="center" wrapText="1"/>
    </xf>
    <xf numFmtId="0" fontId="3" fillId="32" borderId="48" xfId="0" applyFont="1" applyFill="1" applyBorder="1" applyAlignment="1">
      <alignment horizontal="center" vertical="center" wrapText="1"/>
    </xf>
    <xf numFmtId="0" fontId="3" fillId="32" borderId="17" xfId="0" applyFont="1" applyFill="1" applyBorder="1" applyAlignment="1">
      <alignment horizontal="center" vertical="center" wrapText="1"/>
    </xf>
    <xf numFmtId="0" fontId="3" fillId="32" borderId="56" xfId="0" applyFont="1" applyFill="1" applyBorder="1" applyAlignment="1">
      <alignment horizontal="center" vertical="center" wrapText="1"/>
    </xf>
    <xf numFmtId="0" fontId="3" fillId="32" borderId="37" xfId="0" applyFont="1" applyFill="1" applyBorder="1" applyAlignment="1">
      <alignment horizontal="center" vertical="center" wrapText="1"/>
    </xf>
    <xf numFmtId="0" fontId="3" fillId="32" borderId="57" xfId="0" applyFont="1" applyFill="1" applyBorder="1" applyAlignment="1">
      <alignment horizontal="center" vertical="center" wrapText="1"/>
    </xf>
  </cellXfs>
  <cellStyles count="72">
    <cellStyle name="20% - Ênfase1" xfId="16" builtinId="30" customBuiltin="1"/>
    <cellStyle name="20% - Ênfase2" xfId="19" builtinId="34" customBuiltin="1"/>
    <cellStyle name="20% - Ênfase3" xfId="22" builtinId="38" customBuiltin="1"/>
    <cellStyle name="20% - Ênfase4" xfId="25" builtinId="42" customBuiltin="1"/>
    <cellStyle name="20% - Ênfase5" xfId="28" builtinId="46" customBuiltin="1"/>
    <cellStyle name="20% - Ênfase6" xfId="31" builtinId="50" customBuiltin="1"/>
    <cellStyle name="40% - Ênfase1" xfId="17" builtinId="31" customBuiltin="1"/>
    <cellStyle name="40% - Ênfase2" xfId="20" builtinId="35" customBuiltin="1"/>
    <cellStyle name="40% - Ênfase3" xfId="23" builtinId="39" customBuiltin="1"/>
    <cellStyle name="40% - Ênfase4" xfId="26" builtinId="43" customBuiltin="1"/>
    <cellStyle name="40% - Ênfase5" xfId="29" builtinId="47" customBuiltin="1"/>
    <cellStyle name="40% - Ênfase6" xfId="32" builtinId="51" customBuiltin="1"/>
    <cellStyle name="60% - Ênfase1 2" xfId="35" xr:uid="{108B21C7-7266-42A3-9307-DDBD3348153B}"/>
    <cellStyle name="60% - Ênfase2 2" xfId="36" xr:uid="{AF54DB14-B554-4BC7-8145-5C6553DA49E9}"/>
    <cellStyle name="60% - Ênfase3 2" xfId="37" xr:uid="{3FB06778-4A5D-40BB-A79A-5AF315DCC6BE}"/>
    <cellStyle name="60% - Ênfase4 2" xfId="38" xr:uid="{B1490600-8CEB-4EAE-AAD0-EE59BC7BF268}"/>
    <cellStyle name="60% - Ênfase5 2" xfId="39" xr:uid="{E27B39E7-7E1C-4189-9408-A4E6162677DF}"/>
    <cellStyle name="60% - Ênfase6 2" xfId="40" xr:uid="{7B1ABE4D-B998-4496-A2B3-6AEEDD1A3844}"/>
    <cellStyle name="Bom" xfId="6" builtinId="26" customBuiltin="1"/>
    <cellStyle name="Cálculo" xfId="9" builtinId="22" customBuiltin="1"/>
    <cellStyle name="Célula de Verificação" xfId="11" builtinId="23" customBuiltin="1"/>
    <cellStyle name="Célula Vinculada" xfId="10" builtinId="24" customBuiltin="1"/>
    <cellStyle name="Ênfase1" xfId="15" builtinId="29" customBuiltin="1"/>
    <cellStyle name="Ênfase2" xfId="18" builtinId="33" customBuiltin="1"/>
    <cellStyle name="Ênfase3" xfId="21" builtinId="37" customBuiltin="1"/>
    <cellStyle name="Ênfase4" xfId="24" builtinId="41" customBuiltin="1"/>
    <cellStyle name="Ênfase5" xfId="27" builtinId="45" customBuiltin="1"/>
    <cellStyle name="Ênfase6" xfId="30" builtinId="49" customBuiltin="1"/>
    <cellStyle name="Entrada" xfId="7" builtinId="20" customBuiltin="1"/>
    <cellStyle name="Moeda 2" xfId="54" xr:uid="{969621C6-04D7-458B-B018-3FE375BE3173}"/>
    <cellStyle name="Moeda 3" xfId="41" xr:uid="{AC11FD91-3E8E-4983-9CFF-6451361596B5}"/>
    <cellStyle name="Moeda 3 2" xfId="67" xr:uid="{022C998A-9132-4BF1-AB30-5DE1C47DDEBF}"/>
    <cellStyle name="Moeda 4" xfId="62" xr:uid="{0CB03046-71B3-4DAA-8FE4-E74F2A7D99F0}"/>
    <cellStyle name="Moeda 5" xfId="69" xr:uid="{FE54EFEE-1C4B-4E9F-8573-D4AC2828A829}"/>
    <cellStyle name="Moeda 6" xfId="71" xr:uid="{A63982AD-A327-40E5-A2EB-D09D7BE105B0}"/>
    <cellStyle name="Normal" xfId="0" builtinId="0"/>
    <cellStyle name="Normal 2" xfId="42" xr:uid="{458EF563-1499-4AF7-92B4-1408E611303D}"/>
    <cellStyle name="Normal 3" xfId="34" xr:uid="{C5AA3718-6203-4A11-A372-F2F0374A612F}"/>
    <cellStyle name="Normal 3 2" xfId="65" xr:uid="{3E4B0ED4-A979-4684-96CE-3181519D9179}"/>
    <cellStyle name="Normal 4" xfId="64" xr:uid="{4E324B01-33FF-49BE-9A9B-2E46BA418514}"/>
    <cellStyle name="Normal 5" xfId="33" xr:uid="{57FC446A-1115-4CBF-8B0B-180827A302AD}"/>
    <cellStyle name="Normal 5 2" xfId="70" xr:uid="{B69F83B2-D62D-459F-9065-F9E160C5D191}"/>
    <cellStyle name="Nota 2" xfId="43" xr:uid="{B77F4BB0-2911-4AFD-AC4B-2EC139550183}"/>
    <cellStyle name="Porcentagem" xfId="1" builtinId="5"/>
    <cellStyle name="Porcentagem 2" xfId="44" xr:uid="{A8705629-2721-4670-9A3E-6F7AE241E013}"/>
    <cellStyle name="Porcentagem 3" xfId="68" xr:uid="{A095ED0A-297F-468C-B1D3-BE81F37357B6}"/>
    <cellStyle name="Saída" xfId="8" builtinId="21" customBuiltin="1"/>
    <cellStyle name="Texto de Aviso" xfId="12" builtinId="11" customBuiltin="1"/>
    <cellStyle name="Texto Explicativo" xfId="13" builtinId="53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ítulo 5" xfId="45" xr:uid="{58A9336A-6E32-44D3-9A05-F77759B51B31}"/>
    <cellStyle name="Total" xfId="14" builtinId="25" customBuiltin="1"/>
    <cellStyle name="Vírgula 2" xfId="46" xr:uid="{E141703B-1C9B-4C6C-88D1-628F44A69B63}"/>
    <cellStyle name="Vírgula 2 2" xfId="66" xr:uid="{B08F8EE3-9943-494A-B0E5-E48394F159A9}"/>
    <cellStyle name="Vírgula 3" xfId="47" xr:uid="{F6C13890-700E-423B-A50C-49873683FEF0}"/>
    <cellStyle name="Vírgula 3 2" xfId="48" xr:uid="{1EE73021-E504-4927-AD4E-D914BE4DFD4E}"/>
    <cellStyle name="Vírgula 3 2 2" xfId="56" xr:uid="{2B410F08-D010-4278-8931-0F7DAE86F716}"/>
    <cellStyle name="Vírgula 3 3" xfId="55" xr:uid="{C9DCE72E-A658-46FA-A89E-1559E416ABFA}"/>
    <cellStyle name="Vírgula 4" xfId="49" xr:uid="{2B42C456-26E5-49E3-93F1-28F51C592550}"/>
    <cellStyle name="Vírgula 4 2" xfId="50" xr:uid="{A04A3FB3-F96B-4D82-A7F3-08E59CD05269}"/>
    <cellStyle name="Vírgula 4 2 2" xfId="58" xr:uid="{15EBE30E-BD9E-41AC-A31A-FDFF6693C14E}"/>
    <cellStyle name="Vírgula 4 3" xfId="57" xr:uid="{86267717-2FBC-4190-ACBE-7CE918D73A56}"/>
    <cellStyle name="Vírgula 5" xfId="51" xr:uid="{699757EF-0AE5-484A-8DD6-B78965BF201F}"/>
    <cellStyle name="Vírgula 5 2" xfId="52" xr:uid="{EB861FDB-D22A-466D-B804-837BFB2246FE}"/>
    <cellStyle name="Vírgula 5 2 2" xfId="60" xr:uid="{07F4173D-BF8F-4933-B77A-EEFDC2274E1A}"/>
    <cellStyle name="Vírgula 5 3" xfId="59" xr:uid="{0E541C8B-A682-4C57-B1F5-1BF92F57D71C}"/>
    <cellStyle name="Vírgula 6" xfId="53" xr:uid="{FD0E479B-3F65-4E37-BDB6-FB9140C5E523}"/>
    <cellStyle name="Vírgula 6 2" xfId="61" xr:uid="{8A922858-9A11-4926-845D-C17883B02890}"/>
    <cellStyle name="Vírgula 7" xfId="63" xr:uid="{79BA1685-87BC-4F62-8241-783463DF4A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537B0-96C7-43A4-9741-6B95E9E5DA3A}">
  <sheetPr>
    <pageSetUpPr fitToPage="1"/>
  </sheetPr>
  <dimension ref="A1:H79"/>
  <sheetViews>
    <sheetView tabSelected="1" zoomScaleNormal="100" workbookViewId="0">
      <selection activeCell="E86" sqref="E86"/>
    </sheetView>
  </sheetViews>
  <sheetFormatPr defaultRowHeight="15" x14ac:dyDescent="0.25"/>
  <cols>
    <col min="1" max="1" width="23.140625" style="32" customWidth="1"/>
    <col min="2" max="2" width="73.85546875" style="32" customWidth="1"/>
    <col min="3" max="3" width="30.140625" style="32" customWidth="1"/>
    <col min="4" max="4" width="17.5703125" style="32" customWidth="1"/>
    <col min="5" max="5" width="21.7109375" style="32" customWidth="1"/>
    <col min="6" max="6" width="21.140625" style="32" customWidth="1"/>
    <col min="7" max="7" width="18.85546875" style="32" customWidth="1"/>
    <col min="8" max="8" width="21" style="32" customWidth="1"/>
    <col min="9" max="16384" width="9.140625" style="32"/>
  </cols>
  <sheetData>
    <row r="1" spans="1:8" ht="15" customHeight="1" x14ac:dyDescent="0.25">
      <c r="A1" s="100" t="s">
        <v>59</v>
      </c>
      <c r="B1" s="101"/>
      <c r="C1" s="101"/>
      <c r="D1" s="101"/>
      <c r="E1" s="101"/>
      <c r="F1" s="101"/>
      <c r="G1" s="101"/>
      <c r="H1" s="102"/>
    </row>
    <row r="2" spans="1:8" ht="15" customHeight="1" x14ac:dyDescent="0.25">
      <c r="A2" s="103"/>
      <c r="B2" s="104"/>
      <c r="C2" s="104"/>
      <c r="D2" s="104"/>
      <c r="E2" s="104"/>
      <c r="F2" s="104"/>
      <c r="G2" s="104"/>
      <c r="H2" s="105"/>
    </row>
    <row r="3" spans="1:8" ht="15" customHeight="1" x14ac:dyDescent="0.25">
      <c r="A3" s="103"/>
      <c r="B3" s="104"/>
      <c r="C3" s="104"/>
      <c r="D3" s="104"/>
      <c r="E3" s="104"/>
      <c r="F3" s="104"/>
      <c r="G3" s="104"/>
      <c r="H3" s="105"/>
    </row>
    <row r="4" spans="1:8" ht="15.75" customHeight="1" thickBot="1" x14ac:dyDescent="0.3">
      <c r="A4" s="106"/>
      <c r="B4" s="107"/>
      <c r="C4" s="107"/>
      <c r="D4" s="107"/>
      <c r="E4" s="107"/>
      <c r="F4" s="107"/>
      <c r="G4" s="107"/>
      <c r="H4" s="108"/>
    </row>
    <row r="5" spans="1:8" ht="15.75" thickBot="1" x14ac:dyDescent="0.3">
      <c r="A5" s="3"/>
      <c r="B5" s="3"/>
      <c r="C5" s="3"/>
      <c r="D5" s="3"/>
      <c r="E5" s="3"/>
      <c r="F5" s="3"/>
      <c r="G5" s="3"/>
      <c r="H5" s="3"/>
    </row>
    <row r="6" spans="1:8" ht="15.75" thickBot="1" x14ac:dyDescent="0.3">
      <c r="A6" s="112" t="s">
        <v>0</v>
      </c>
      <c r="B6" s="113"/>
      <c r="C6" s="113"/>
      <c r="D6" s="113"/>
      <c r="E6" s="113"/>
      <c r="F6" s="113"/>
      <c r="G6" s="113"/>
      <c r="H6" s="114"/>
    </row>
    <row r="7" spans="1:8" ht="60" customHeight="1" x14ac:dyDescent="0.25">
      <c r="A7" s="131" t="s">
        <v>62</v>
      </c>
      <c r="B7" s="132"/>
      <c r="C7" s="132"/>
      <c r="D7" s="132"/>
      <c r="E7" s="132"/>
      <c r="F7" s="132"/>
      <c r="G7" s="132"/>
      <c r="H7" s="133"/>
    </row>
    <row r="8" spans="1:8" ht="36.75" customHeight="1" thickBot="1" x14ac:dyDescent="0.3">
      <c r="A8" s="76" t="s">
        <v>61</v>
      </c>
      <c r="B8" s="60"/>
      <c r="C8" s="61"/>
      <c r="D8" s="71" t="s">
        <v>63</v>
      </c>
      <c r="E8" s="72"/>
      <c r="F8" s="72"/>
      <c r="G8" s="72"/>
      <c r="H8" s="73"/>
    </row>
    <row r="9" spans="1:8" ht="8.25" customHeight="1" thickBot="1" x14ac:dyDescent="0.3">
      <c r="A9" s="35"/>
      <c r="B9" s="35"/>
      <c r="C9" s="35"/>
      <c r="D9" s="31"/>
      <c r="E9" s="31"/>
      <c r="F9" s="31"/>
      <c r="G9" s="31"/>
      <c r="H9" s="31"/>
    </row>
    <row r="10" spans="1:8" ht="15" customHeight="1" x14ac:dyDescent="0.25">
      <c r="A10" s="38" t="s">
        <v>64</v>
      </c>
      <c r="B10" s="77"/>
      <c r="C10" s="77"/>
      <c r="D10" s="77"/>
      <c r="E10" s="77"/>
      <c r="F10" s="77"/>
      <c r="G10" s="39" t="s">
        <v>70</v>
      </c>
      <c r="H10" s="40"/>
    </row>
    <row r="11" spans="1:8" ht="15" customHeight="1" x14ac:dyDescent="0.25">
      <c r="A11" s="41" t="s">
        <v>65</v>
      </c>
      <c r="B11" s="69"/>
      <c r="C11" s="69"/>
      <c r="D11" s="69"/>
      <c r="E11" s="69"/>
      <c r="F11" s="69"/>
      <c r="G11" s="69"/>
      <c r="H11" s="70"/>
    </row>
    <row r="12" spans="1:8" ht="15" customHeight="1" x14ac:dyDescent="0.25">
      <c r="A12" s="41" t="s">
        <v>66</v>
      </c>
      <c r="B12" s="33"/>
      <c r="C12" s="36" t="s">
        <v>67</v>
      </c>
      <c r="D12" s="64"/>
      <c r="E12" s="65"/>
      <c r="F12" s="66"/>
      <c r="G12" s="37" t="s">
        <v>71</v>
      </c>
      <c r="H12" s="42"/>
    </row>
    <row r="13" spans="1:8" ht="15" customHeight="1" x14ac:dyDescent="0.25">
      <c r="A13" s="43" t="s">
        <v>68</v>
      </c>
      <c r="B13" s="69"/>
      <c r="C13" s="69"/>
      <c r="D13" s="69"/>
      <c r="E13" s="69"/>
      <c r="F13" s="69"/>
      <c r="G13" s="69"/>
      <c r="H13" s="70"/>
    </row>
    <row r="14" spans="1:8" ht="15" customHeight="1" x14ac:dyDescent="0.25">
      <c r="A14" s="41" t="s">
        <v>69</v>
      </c>
      <c r="B14" s="69"/>
      <c r="C14" s="69"/>
      <c r="D14" s="69"/>
      <c r="E14" s="69"/>
      <c r="F14" s="69"/>
      <c r="G14" s="69"/>
      <c r="H14" s="70"/>
    </row>
    <row r="15" spans="1:8" ht="15.75" customHeight="1" thickBot="1" x14ac:dyDescent="0.3">
      <c r="A15" s="74" t="s">
        <v>1</v>
      </c>
      <c r="B15" s="75"/>
      <c r="C15" s="29"/>
      <c r="D15" s="59" t="s">
        <v>2</v>
      </c>
      <c r="E15" s="60"/>
      <c r="F15" s="61"/>
      <c r="G15" s="62" t="s">
        <v>60</v>
      </c>
      <c r="H15" s="63"/>
    </row>
    <row r="16" spans="1:8" ht="8.25" customHeight="1" thickBot="1" x14ac:dyDescent="0.3">
      <c r="A16" s="30"/>
      <c r="B16" s="30"/>
      <c r="C16" s="30"/>
      <c r="D16" s="31"/>
      <c r="E16" s="31"/>
      <c r="F16" s="31"/>
      <c r="G16" s="31"/>
      <c r="H16" s="31"/>
    </row>
    <row r="17" spans="1:8" ht="15.75" thickBot="1" x14ac:dyDescent="0.3">
      <c r="A17" s="137" t="s">
        <v>3</v>
      </c>
      <c r="B17" s="138"/>
      <c r="C17" s="138"/>
      <c r="D17" s="138"/>
      <c r="E17" s="138"/>
      <c r="F17" s="138"/>
      <c r="G17" s="138"/>
      <c r="H17" s="139"/>
    </row>
    <row r="18" spans="1:8" ht="15.75" thickBot="1" x14ac:dyDescent="0.3">
      <c r="A18" s="83" t="s">
        <v>34</v>
      </c>
      <c r="B18" s="84"/>
      <c r="C18" s="84"/>
      <c r="D18" s="84"/>
      <c r="E18" s="84"/>
      <c r="F18" s="84"/>
      <c r="G18" s="84"/>
      <c r="H18" s="85"/>
    </row>
    <row r="19" spans="1:8" ht="31.5" x14ac:dyDescent="0.25">
      <c r="A19" s="4" t="s">
        <v>4</v>
      </c>
      <c r="B19" s="1" t="s">
        <v>5</v>
      </c>
      <c r="C19" s="1" t="s">
        <v>6</v>
      </c>
      <c r="D19" s="2" t="s">
        <v>7</v>
      </c>
      <c r="E19" s="2" t="s">
        <v>8</v>
      </c>
      <c r="F19" s="1" t="s">
        <v>9</v>
      </c>
      <c r="G19" s="2" t="s">
        <v>10</v>
      </c>
      <c r="H19" s="44" t="s">
        <v>11</v>
      </c>
    </row>
    <row r="20" spans="1:8" ht="46.5" customHeight="1" thickBot="1" x14ac:dyDescent="0.3">
      <c r="A20" s="5" t="s">
        <v>12</v>
      </c>
      <c r="B20" s="6" t="s">
        <v>13</v>
      </c>
      <c r="C20" s="7" t="s">
        <v>14</v>
      </c>
      <c r="D20" s="8">
        <v>16</v>
      </c>
      <c r="E20" s="9" t="s">
        <v>15</v>
      </c>
      <c r="F20" s="10" t="s">
        <v>16</v>
      </c>
      <c r="G20" s="29">
        <v>0</v>
      </c>
      <c r="H20" s="15">
        <f t="shared" ref="H20" si="0">ROUND(D20*G20,2)</f>
        <v>0</v>
      </c>
    </row>
    <row r="21" spans="1:8" ht="94.5" customHeight="1" thickBot="1" x14ac:dyDescent="0.3">
      <c r="A21" s="5" t="s">
        <v>17</v>
      </c>
      <c r="B21" s="6" t="s">
        <v>18</v>
      </c>
      <c r="C21" s="7" t="s">
        <v>19</v>
      </c>
      <c r="D21" s="8">
        <v>1</v>
      </c>
      <c r="E21" s="9" t="s">
        <v>15</v>
      </c>
      <c r="F21" s="10" t="s">
        <v>16</v>
      </c>
      <c r="G21" s="29">
        <v>0</v>
      </c>
      <c r="H21" s="15">
        <f t="shared" ref="H21:H22" si="1">ROUND(D21*G21,2)</f>
        <v>0</v>
      </c>
    </row>
    <row r="22" spans="1:8" ht="99" customHeight="1" thickBot="1" x14ac:dyDescent="0.3">
      <c r="A22" s="5" t="s">
        <v>20</v>
      </c>
      <c r="B22" s="6" t="s">
        <v>21</v>
      </c>
      <c r="C22" s="7" t="s">
        <v>19</v>
      </c>
      <c r="D22" s="8">
        <v>1</v>
      </c>
      <c r="E22" s="9" t="s">
        <v>15</v>
      </c>
      <c r="F22" s="10" t="s">
        <v>16</v>
      </c>
      <c r="G22" s="28">
        <v>1600</v>
      </c>
      <c r="H22" s="15">
        <f t="shared" si="1"/>
        <v>1600</v>
      </c>
    </row>
    <row r="23" spans="1:8" ht="99" customHeight="1" thickBot="1" x14ac:dyDescent="0.3">
      <c r="A23" s="5" t="s">
        <v>50</v>
      </c>
      <c r="B23" s="6" t="s">
        <v>51</v>
      </c>
      <c r="C23" s="7" t="s">
        <v>19</v>
      </c>
      <c r="D23" s="8">
        <v>1</v>
      </c>
      <c r="E23" s="25" t="s">
        <v>52</v>
      </c>
      <c r="F23" s="26" t="s">
        <v>52</v>
      </c>
      <c r="G23" s="29">
        <v>0</v>
      </c>
      <c r="H23" s="15">
        <f>G23*D23</f>
        <v>0</v>
      </c>
    </row>
    <row r="24" spans="1:8" s="19" customFormat="1" ht="15.95" customHeight="1" thickBot="1" x14ac:dyDescent="0.3">
      <c r="A24" s="18" t="s">
        <v>33</v>
      </c>
      <c r="B24" s="115" t="s">
        <v>47</v>
      </c>
      <c r="C24" s="116"/>
      <c r="D24" s="116"/>
      <c r="E24" s="116"/>
      <c r="F24" s="116"/>
      <c r="G24" s="117"/>
      <c r="H24" s="20">
        <f>SUM(H20:H23)</f>
        <v>1600</v>
      </c>
    </row>
    <row r="25" spans="1:8" x14ac:dyDescent="0.25">
      <c r="A25" s="120" t="s">
        <v>25</v>
      </c>
      <c r="B25" s="121"/>
      <c r="C25" s="121"/>
      <c r="D25" s="121"/>
      <c r="E25" s="121"/>
      <c r="F25" s="121"/>
      <c r="G25" s="121"/>
      <c r="H25" s="122"/>
    </row>
    <row r="26" spans="1:8" ht="15.75" x14ac:dyDescent="0.25">
      <c r="A26" s="118" t="s">
        <v>26</v>
      </c>
      <c r="B26" s="119"/>
      <c r="C26" s="119"/>
      <c r="D26" s="119"/>
      <c r="E26" s="119"/>
      <c r="F26" s="119"/>
      <c r="G26" s="45">
        <v>0</v>
      </c>
      <c r="H26" s="123">
        <f>ROUND(H24*G32,2)</f>
        <v>0</v>
      </c>
    </row>
    <row r="27" spans="1:8" ht="15.75" x14ac:dyDescent="0.25">
      <c r="A27" s="118" t="s">
        <v>27</v>
      </c>
      <c r="B27" s="119"/>
      <c r="C27" s="119"/>
      <c r="D27" s="119"/>
      <c r="E27" s="119"/>
      <c r="F27" s="119"/>
      <c r="G27" s="45">
        <v>0</v>
      </c>
      <c r="H27" s="124"/>
    </row>
    <row r="28" spans="1:8" ht="15.75" x14ac:dyDescent="0.25">
      <c r="A28" s="118" t="s">
        <v>28</v>
      </c>
      <c r="B28" s="119"/>
      <c r="C28" s="119"/>
      <c r="D28" s="119"/>
      <c r="E28" s="119"/>
      <c r="F28" s="119"/>
      <c r="G28" s="45">
        <v>0</v>
      </c>
      <c r="H28" s="124"/>
    </row>
    <row r="29" spans="1:8" ht="15.75" x14ac:dyDescent="0.25">
      <c r="A29" s="118" t="s">
        <v>29</v>
      </c>
      <c r="B29" s="119"/>
      <c r="C29" s="119"/>
      <c r="D29" s="119"/>
      <c r="E29" s="119"/>
      <c r="F29" s="119"/>
      <c r="G29" s="45">
        <v>0</v>
      </c>
      <c r="H29" s="124"/>
    </row>
    <row r="30" spans="1:8" ht="15.75" x14ac:dyDescent="0.25">
      <c r="A30" s="118" t="s">
        <v>30</v>
      </c>
      <c r="B30" s="119"/>
      <c r="C30" s="119"/>
      <c r="D30" s="119"/>
      <c r="E30" s="119"/>
      <c r="F30" s="119"/>
      <c r="G30" s="45">
        <v>0</v>
      </c>
      <c r="H30" s="124"/>
    </row>
    <row r="31" spans="1:8" ht="15.75" x14ac:dyDescent="0.25">
      <c r="A31" s="118"/>
      <c r="B31" s="119"/>
      <c r="C31" s="119"/>
      <c r="D31" s="119"/>
      <c r="E31" s="119"/>
      <c r="F31" s="119"/>
      <c r="G31" s="46"/>
      <c r="H31" s="124"/>
    </row>
    <row r="32" spans="1:8" ht="16.5" thickBot="1" x14ac:dyDescent="0.3">
      <c r="A32" s="126" t="s">
        <v>31</v>
      </c>
      <c r="B32" s="127"/>
      <c r="C32" s="127"/>
      <c r="D32" s="127"/>
      <c r="E32" s="127"/>
      <c r="F32" s="127"/>
      <c r="G32" s="47">
        <f>((1+G26)*(1+G27)/(1-(G28+G29+G30)))-1</f>
        <v>0</v>
      </c>
      <c r="H32" s="125"/>
    </row>
    <row r="33" spans="1:8" s="19" customFormat="1" ht="15.95" customHeight="1" thickBot="1" x14ac:dyDescent="0.3">
      <c r="A33" s="18" t="s">
        <v>33</v>
      </c>
      <c r="B33" s="115" t="s">
        <v>48</v>
      </c>
      <c r="C33" s="116"/>
      <c r="D33" s="116"/>
      <c r="E33" s="116"/>
      <c r="F33" s="116"/>
      <c r="G33" s="117"/>
      <c r="H33" s="20">
        <f>H24+H26</f>
        <v>1600</v>
      </c>
    </row>
    <row r="34" spans="1:8" ht="8.25" customHeight="1" thickBot="1" x14ac:dyDescent="0.3">
      <c r="A34" s="30"/>
      <c r="B34" s="30"/>
      <c r="C34" s="30"/>
      <c r="D34" s="31"/>
      <c r="E34" s="31"/>
      <c r="F34" s="31"/>
      <c r="G34" s="31"/>
      <c r="H34" s="31"/>
    </row>
    <row r="35" spans="1:8" ht="15.75" thickBot="1" x14ac:dyDescent="0.3">
      <c r="A35" s="83" t="s">
        <v>35</v>
      </c>
      <c r="B35" s="84"/>
      <c r="C35" s="84"/>
      <c r="D35" s="84"/>
      <c r="E35" s="84"/>
      <c r="F35" s="84"/>
      <c r="G35" s="84"/>
      <c r="H35" s="85"/>
    </row>
    <row r="36" spans="1:8" ht="31.5" x14ac:dyDescent="0.25">
      <c r="A36" s="11" t="s">
        <v>4</v>
      </c>
      <c r="B36" s="12" t="s">
        <v>5</v>
      </c>
      <c r="C36" s="12" t="s">
        <v>6</v>
      </c>
      <c r="D36" s="13" t="s">
        <v>7</v>
      </c>
      <c r="E36" s="13" t="s">
        <v>8</v>
      </c>
      <c r="F36" s="12" t="s">
        <v>9</v>
      </c>
      <c r="G36" s="13" t="s">
        <v>10</v>
      </c>
      <c r="H36" s="14" t="s">
        <v>11</v>
      </c>
    </row>
    <row r="37" spans="1:8" ht="100.5" customHeight="1" thickBot="1" x14ac:dyDescent="0.3">
      <c r="A37" s="5" t="s">
        <v>22</v>
      </c>
      <c r="B37" s="6" t="s">
        <v>23</v>
      </c>
      <c r="C37" s="7" t="s">
        <v>19</v>
      </c>
      <c r="D37" s="8">
        <v>1</v>
      </c>
      <c r="E37" s="9" t="s">
        <v>15</v>
      </c>
      <c r="F37" s="10" t="s">
        <v>16</v>
      </c>
      <c r="G37" s="29">
        <v>0</v>
      </c>
      <c r="H37" s="15">
        <f>ROUND(D37*G37,2)</f>
        <v>0</v>
      </c>
    </row>
    <row r="38" spans="1:8" s="19" customFormat="1" ht="15.95" customHeight="1" thickBot="1" x14ac:dyDescent="0.3">
      <c r="A38" s="18" t="s">
        <v>36</v>
      </c>
      <c r="B38" s="115" t="s">
        <v>39</v>
      </c>
      <c r="C38" s="116"/>
      <c r="D38" s="116"/>
      <c r="E38" s="116"/>
      <c r="F38" s="116"/>
      <c r="G38" s="117"/>
      <c r="H38" s="20">
        <f>SUM(H37)</f>
        <v>0</v>
      </c>
    </row>
    <row r="39" spans="1:8" ht="8.25" customHeight="1" thickBot="1" x14ac:dyDescent="0.3">
      <c r="A39" s="30"/>
      <c r="B39" s="30"/>
      <c r="C39" s="30"/>
      <c r="D39" s="31"/>
      <c r="E39" s="31"/>
      <c r="F39" s="31"/>
      <c r="G39" s="31"/>
      <c r="H39" s="31"/>
    </row>
    <row r="40" spans="1:8" ht="15.75" thickBot="1" x14ac:dyDescent="0.3">
      <c r="A40" s="83" t="s">
        <v>37</v>
      </c>
      <c r="B40" s="84"/>
      <c r="C40" s="84"/>
      <c r="D40" s="84"/>
      <c r="E40" s="84"/>
      <c r="F40" s="84"/>
      <c r="G40" s="84"/>
      <c r="H40" s="85"/>
    </row>
    <row r="41" spans="1:8" ht="31.5" x14ac:dyDescent="0.25">
      <c r="A41" s="4" t="s">
        <v>4</v>
      </c>
      <c r="B41" s="1" t="s">
        <v>5</v>
      </c>
      <c r="C41" s="1" t="s">
        <v>6</v>
      </c>
      <c r="D41" s="2" t="s">
        <v>7</v>
      </c>
      <c r="E41" s="2" t="s">
        <v>8</v>
      </c>
      <c r="F41" s="1" t="s">
        <v>9</v>
      </c>
      <c r="G41" s="2" t="s">
        <v>10</v>
      </c>
      <c r="H41" s="44" t="s">
        <v>11</v>
      </c>
    </row>
    <row r="42" spans="1:8" ht="94.5" customHeight="1" thickBot="1" x14ac:dyDescent="0.3">
      <c r="A42" s="5" t="s">
        <v>24</v>
      </c>
      <c r="B42" s="6" t="s">
        <v>41</v>
      </c>
      <c r="C42" s="7" t="s">
        <v>19</v>
      </c>
      <c r="D42" s="8">
        <v>1</v>
      </c>
      <c r="E42" s="9" t="s">
        <v>15</v>
      </c>
      <c r="F42" s="10" t="s">
        <v>16</v>
      </c>
      <c r="G42" s="29">
        <v>0</v>
      </c>
      <c r="H42" s="15">
        <f t="shared" ref="H42" si="2">ROUND(D42*G42,2)</f>
        <v>0</v>
      </c>
    </row>
    <row r="43" spans="1:8" s="19" customFormat="1" ht="15.95" customHeight="1" thickBot="1" x14ac:dyDescent="0.3">
      <c r="A43" s="18" t="s">
        <v>38</v>
      </c>
      <c r="B43" s="115" t="s">
        <v>40</v>
      </c>
      <c r="C43" s="116"/>
      <c r="D43" s="116"/>
      <c r="E43" s="116"/>
      <c r="F43" s="116"/>
      <c r="G43" s="117"/>
      <c r="H43" s="20">
        <f>H42</f>
        <v>0</v>
      </c>
    </row>
    <row r="44" spans="1:8" ht="8.25" customHeight="1" thickBot="1" x14ac:dyDescent="0.3">
      <c r="A44" s="30"/>
      <c r="B44" s="30"/>
      <c r="C44" s="30"/>
      <c r="D44" s="31"/>
      <c r="E44" s="31"/>
      <c r="F44" s="31"/>
      <c r="G44" s="31"/>
      <c r="H44" s="31"/>
    </row>
    <row r="45" spans="1:8" ht="15.75" thickBot="1" x14ac:dyDescent="0.3">
      <c r="A45" s="83" t="s">
        <v>42</v>
      </c>
      <c r="B45" s="84"/>
      <c r="C45" s="84"/>
      <c r="D45" s="84"/>
      <c r="E45" s="84"/>
      <c r="F45" s="84"/>
      <c r="G45" s="84"/>
      <c r="H45" s="85"/>
    </row>
    <row r="46" spans="1:8" ht="99" customHeight="1" thickBot="1" x14ac:dyDescent="0.3">
      <c r="A46" s="5" t="s">
        <v>43</v>
      </c>
      <c r="B46" s="97" t="s">
        <v>46</v>
      </c>
      <c r="C46" s="98"/>
      <c r="D46" s="98"/>
      <c r="E46" s="98"/>
      <c r="F46" s="99"/>
      <c r="G46" s="86">
        <v>3200</v>
      </c>
      <c r="H46" s="87"/>
    </row>
    <row r="47" spans="1:8" ht="16.5" thickBot="1" x14ac:dyDescent="0.3">
      <c r="A47" s="18" t="s">
        <v>45</v>
      </c>
      <c r="B47" s="88" t="s">
        <v>44</v>
      </c>
      <c r="C47" s="89"/>
      <c r="D47" s="89"/>
      <c r="E47" s="89"/>
      <c r="F47" s="90"/>
      <c r="G47" s="91">
        <f>G46</f>
        <v>3200</v>
      </c>
      <c r="H47" s="92"/>
    </row>
    <row r="48" spans="1:8" ht="8.25" customHeight="1" thickBot="1" x14ac:dyDescent="0.3">
      <c r="A48" s="30"/>
      <c r="B48" s="30"/>
      <c r="C48" s="30"/>
      <c r="D48" s="31"/>
      <c r="E48" s="31"/>
      <c r="F48" s="31"/>
      <c r="G48" s="31"/>
      <c r="H48" s="31"/>
    </row>
    <row r="49" spans="1:8" ht="15.75" thickBot="1" x14ac:dyDescent="0.3">
      <c r="A49" s="109" t="s">
        <v>53</v>
      </c>
      <c r="B49" s="110"/>
      <c r="C49" s="110"/>
      <c r="D49" s="110"/>
      <c r="E49" s="110"/>
      <c r="F49" s="110"/>
      <c r="G49" s="110"/>
      <c r="H49" s="111"/>
    </row>
    <row r="50" spans="1:8" ht="15.75" x14ac:dyDescent="0.25">
      <c r="A50" s="27" t="s">
        <v>54</v>
      </c>
      <c r="B50" s="144" t="s">
        <v>23</v>
      </c>
      <c r="C50" s="145"/>
      <c r="D50" s="145"/>
      <c r="E50" s="145"/>
      <c r="F50" s="145"/>
      <c r="G50" s="146"/>
      <c r="H50" s="21">
        <f>H38</f>
        <v>0</v>
      </c>
    </row>
    <row r="51" spans="1:8" ht="31.5" customHeight="1" x14ac:dyDescent="0.25">
      <c r="A51" s="27" t="s">
        <v>55</v>
      </c>
      <c r="B51" s="140" t="s">
        <v>41</v>
      </c>
      <c r="C51" s="141"/>
      <c r="D51" s="141"/>
      <c r="E51" s="141"/>
      <c r="F51" s="141"/>
      <c r="G51" s="142"/>
      <c r="H51" s="22">
        <f>(H43*6)/24</f>
        <v>0</v>
      </c>
    </row>
    <row r="52" spans="1:8" ht="31.5" customHeight="1" x14ac:dyDescent="0.25">
      <c r="A52" s="27" t="s">
        <v>56</v>
      </c>
      <c r="B52" s="143" t="s">
        <v>46</v>
      </c>
      <c r="C52" s="143"/>
      <c r="D52" s="143"/>
      <c r="E52" s="143"/>
      <c r="F52" s="143"/>
      <c r="G52" s="143"/>
      <c r="H52" s="22">
        <f>G47/24</f>
        <v>133.33333333333334</v>
      </c>
    </row>
    <row r="53" spans="1:8" ht="16.5" thickBot="1" x14ac:dyDescent="0.3">
      <c r="A53" s="134" t="s">
        <v>49</v>
      </c>
      <c r="B53" s="135"/>
      <c r="C53" s="135"/>
      <c r="D53" s="135"/>
      <c r="E53" s="135"/>
      <c r="F53" s="135"/>
      <c r="G53" s="136"/>
      <c r="H53" s="17">
        <f>ROUND(SUM(H50:H52),2)</f>
        <v>133.33000000000001</v>
      </c>
    </row>
    <row r="54" spans="1:8" ht="8.25" customHeight="1" thickBot="1" x14ac:dyDescent="0.3">
      <c r="A54" s="30"/>
      <c r="B54" s="30"/>
      <c r="C54" s="30"/>
      <c r="D54" s="31"/>
      <c r="E54" s="31"/>
      <c r="F54" s="31"/>
      <c r="G54" s="31"/>
      <c r="H54" s="31"/>
    </row>
    <row r="55" spans="1:8" x14ac:dyDescent="0.25">
      <c r="A55" s="120" t="s">
        <v>25</v>
      </c>
      <c r="B55" s="121"/>
      <c r="C55" s="121"/>
      <c r="D55" s="121"/>
      <c r="E55" s="121"/>
      <c r="F55" s="121"/>
      <c r="G55" s="121"/>
      <c r="H55" s="122"/>
    </row>
    <row r="56" spans="1:8" ht="15.75" x14ac:dyDescent="0.25">
      <c r="A56" s="95" t="s">
        <v>26</v>
      </c>
      <c r="B56" s="96"/>
      <c r="C56" s="96"/>
      <c r="D56" s="96"/>
      <c r="E56" s="96"/>
      <c r="F56" s="96"/>
      <c r="G56" s="48">
        <f>G26</f>
        <v>0</v>
      </c>
      <c r="H56" s="123">
        <f>ROUND(H53*G62,2)</f>
        <v>0</v>
      </c>
    </row>
    <row r="57" spans="1:8" ht="15.75" x14ac:dyDescent="0.25">
      <c r="A57" s="95" t="s">
        <v>27</v>
      </c>
      <c r="B57" s="96"/>
      <c r="C57" s="96"/>
      <c r="D57" s="96"/>
      <c r="E57" s="96"/>
      <c r="F57" s="96"/>
      <c r="G57" s="48">
        <f>G27</f>
        <v>0</v>
      </c>
      <c r="H57" s="124"/>
    </row>
    <row r="58" spans="1:8" ht="15.75" x14ac:dyDescent="0.25">
      <c r="A58" s="95" t="s">
        <v>28</v>
      </c>
      <c r="B58" s="96"/>
      <c r="C58" s="96"/>
      <c r="D58" s="96"/>
      <c r="E58" s="96"/>
      <c r="F58" s="96"/>
      <c r="G58" s="48">
        <f>G28</f>
        <v>0</v>
      </c>
      <c r="H58" s="124"/>
    </row>
    <row r="59" spans="1:8" ht="15.75" x14ac:dyDescent="0.25">
      <c r="A59" s="95" t="s">
        <v>29</v>
      </c>
      <c r="B59" s="96"/>
      <c r="C59" s="96"/>
      <c r="D59" s="96"/>
      <c r="E59" s="96"/>
      <c r="F59" s="96"/>
      <c r="G59" s="48">
        <f>G29</f>
        <v>0</v>
      </c>
      <c r="H59" s="124"/>
    </row>
    <row r="60" spans="1:8" ht="15.75" x14ac:dyDescent="0.25">
      <c r="A60" s="95" t="s">
        <v>30</v>
      </c>
      <c r="B60" s="96"/>
      <c r="C60" s="96"/>
      <c r="D60" s="96"/>
      <c r="E60" s="96"/>
      <c r="F60" s="96"/>
      <c r="G60" s="48">
        <f>G30</f>
        <v>0</v>
      </c>
      <c r="H60" s="124"/>
    </row>
    <row r="61" spans="1:8" ht="15.75" x14ac:dyDescent="0.25">
      <c r="A61" s="95"/>
      <c r="B61" s="96"/>
      <c r="C61" s="96"/>
      <c r="D61" s="96"/>
      <c r="E61" s="96"/>
      <c r="F61" s="96"/>
      <c r="G61" s="49"/>
      <c r="H61" s="124"/>
    </row>
    <row r="62" spans="1:8" ht="16.5" thickBot="1" x14ac:dyDescent="0.3">
      <c r="A62" s="93" t="s">
        <v>31</v>
      </c>
      <c r="B62" s="94"/>
      <c r="C62" s="94"/>
      <c r="D62" s="94"/>
      <c r="E62" s="94"/>
      <c r="F62" s="94"/>
      <c r="G62" s="50">
        <f>((1+G56)*(1+G57)/(1-(G58+G59+G60)))-1</f>
        <v>0</v>
      </c>
      <c r="H62" s="125"/>
    </row>
    <row r="63" spans="1:8" ht="8.25" customHeight="1" thickBot="1" x14ac:dyDescent="0.3">
      <c r="A63" s="30"/>
      <c r="B63" s="30"/>
      <c r="C63" s="30"/>
      <c r="D63" s="31"/>
      <c r="E63" s="31"/>
      <c r="F63" s="31"/>
      <c r="G63" s="31"/>
      <c r="H63" s="31"/>
    </row>
    <row r="64" spans="1:8" ht="16.5" thickBot="1" x14ac:dyDescent="0.3">
      <c r="A64" s="78" t="s">
        <v>57</v>
      </c>
      <c r="B64" s="79"/>
      <c r="C64" s="79"/>
      <c r="D64" s="79"/>
      <c r="E64" s="79"/>
      <c r="F64" s="79"/>
      <c r="G64" s="80"/>
      <c r="H64" s="24">
        <f>H53+H56</f>
        <v>133.33000000000001</v>
      </c>
    </row>
    <row r="65" spans="1:8" ht="8.25" customHeight="1" thickBot="1" x14ac:dyDescent="0.3">
      <c r="A65" s="30"/>
      <c r="B65" s="30"/>
      <c r="C65" s="30"/>
      <c r="D65" s="31"/>
      <c r="E65" s="31"/>
      <c r="F65" s="31"/>
      <c r="G65" s="31"/>
      <c r="H65" s="31"/>
    </row>
    <row r="66" spans="1:8" ht="16.5" thickBot="1" x14ac:dyDescent="0.3">
      <c r="A66" s="81" t="s">
        <v>58</v>
      </c>
      <c r="B66" s="82"/>
      <c r="C66" s="82"/>
      <c r="D66" s="82"/>
      <c r="E66" s="82"/>
      <c r="F66" s="82"/>
      <c r="G66" s="82"/>
      <c r="H66" s="23">
        <f>H64*24</f>
        <v>3199.92</v>
      </c>
    </row>
    <row r="67" spans="1:8" ht="8.25" customHeight="1" thickBot="1" x14ac:dyDescent="0.3">
      <c r="A67" s="30"/>
      <c r="B67" s="30"/>
      <c r="C67" s="30"/>
      <c r="D67" s="31"/>
      <c r="E67" s="31"/>
      <c r="F67" s="31"/>
      <c r="G67" s="31"/>
      <c r="H67" s="31"/>
    </row>
    <row r="68" spans="1:8" s="34" customFormat="1" ht="16.5" thickBot="1" x14ac:dyDescent="0.3">
      <c r="A68" s="128" t="s">
        <v>32</v>
      </c>
      <c r="B68" s="129"/>
      <c r="C68" s="129"/>
      <c r="D68" s="129"/>
      <c r="E68" s="129"/>
      <c r="F68" s="129"/>
      <c r="G68" s="130"/>
      <c r="H68" s="16">
        <f>H66+H33</f>
        <v>4799.92</v>
      </c>
    </row>
    <row r="69" spans="1:8" ht="8.25" customHeight="1" x14ac:dyDescent="0.25">
      <c r="A69" s="30"/>
      <c r="B69" s="30"/>
      <c r="C69" s="30"/>
      <c r="D69" s="31"/>
      <c r="E69" s="31"/>
      <c r="F69" s="31"/>
      <c r="G69" s="31"/>
      <c r="H69" s="31"/>
    </row>
    <row r="70" spans="1:8" ht="27" customHeight="1" x14ac:dyDescent="0.25">
      <c r="A70" s="56" t="s">
        <v>72</v>
      </c>
      <c r="B70" s="67"/>
      <c r="C70" s="68"/>
      <c r="D70" s="68"/>
      <c r="E70" s="68"/>
      <c r="F70" s="68"/>
      <c r="G70" s="68"/>
      <c r="H70" s="68"/>
    </row>
    <row r="71" spans="1:8" ht="8.25" customHeight="1" x14ac:dyDescent="0.25">
      <c r="A71" s="30"/>
      <c r="B71" s="30"/>
      <c r="C71" s="30"/>
      <c r="D71" s="31"/>
      <c r="E71" s="31"/>
      <c r="F71" s="31"/>
      <c r="G71" s="31"/>
      <c r="H71" s="31"/>
    </row>
    <row r="72" spans="1:8" x14ac:dyDescent="0.25">
      <c r="A72" s="51"/>
      <c r="B72" s="51"/>
      <c r="C72" s="51"/>
      <c r="D72" s="52"/>
      <c r="F72" s="56" t="s">
        <v>73</v>
      </c>
      <c r="G72" s="57"/>
      <c r="H72" s="53" t="s">
        <v>74</v>
      </c>
    </row>
    <row r="73" spans="1:8" ht="8.25" customHeight="1" x14ac:dyDescent="0.25">
      <c r="A73" s="30"/>
      <c r="B73" s="30"/>
      <c r="C73" s="30"/>
      <c r="D73" s="31"/>
      <c r="E73" s="31"/>
      <c r="F73" s="31"/>
      <c r="G73" s="31"/>
      <c r="H73" s="31"/>
    </row>
    <row r="74" spans="1:8" ht="31.5" customHeight="1" x14ac:dyDescent="0.25">
      <c r="A74" s="58" t="s">
        <v>75</v>
      </c>
      <c r="B74" s="58"/>
      <c r="C74" s="58"/>
      <c r="D74" s="58"/>
      <c r="E74" s="58"/>
      <c r="F74" s="58"/>
      <c r="G74" s="58"/>
      <c r="H74" s="58"/>
    </row>
    <row r="75" spans="1:8" x14ac:dyDescent="0.25">
      <c r="A75" s="58" t="s">
        <v>76</v>
      </c>
      <c r="B75" s="58"/>
      <c r="C75" s="58"/>
      <c r="D75" s="58"/>
      <c r="E75" s="58"/>
      <c r="F75" s="58"/>
      <c r="G75" s="58"/>
      <c r="H75" s="58"/>
    </row>
    <row r="77" spans="1:8" x14ac:dyDescent="0.25">
      <c r="A77" s="54" t="s">
        <v>77</v>
      </c>
      <c r="B77" s="54"/>
      <c r="C77" s="54"/>
      <c r="D77" s="54"/>
      <c r="E77" s="54"/>
      <c r="F77" s="54"/>
      <c r="G77" s="54"/>
      <c r="H77" s="54"/>
    </row>
    <row r="78" spans="1:8" x14ac:dyDescent="0.25">
      <c r="A78" s="55" t="s">
        <v>78</v>
      </c>
      <c r="B78" s="55"/>
      <c r="C78" s="55"/>
      <c r="D78" s="55"/>
      <c r="E78" s="55"/>
      <c r="F78" s="55"/>
      <c r="G78" s="55"/>
      <c r="H78" s="55"/>
    </row>
    <row r="79" spans="1:8" ht="8.25" customHeight="1" x14ac:dyDescent="0.25">
      <c r="A79" s="30"/>
      <c r="B79" s="30"/>
      <c r="C79" s="30"/>
      <c r="D79" s="31"/>
      <c r="E79" s="31"/>
      <c r="F79" s="31"/>
      <c r="G79" s="31"/>
      <c r="H79" s="31"/>
    </row>
  </sheetData>
  <sheetProtection sheet="1" objects="1" scenarios="1"/>
  <mergeCells count="59">
    <mergeCell ref="A7:H7"/>
    <mergeCell ref="A53:G53"/>
    <mergeCell ref="A17:H17"/>
    <mergeCell ref="A35:H35"/>
    <mergeCell ref="A18:H18"/>
    <mergeCell ref="B51:G51"/>
    <mergeCell ref="B52:G52"/>
    <mergeCell ref="B50:G50"/>
    <mergeCell ref="A40:H40"/>
    <mergeCell ref="B24:G24"/>
    <mergeCell ref="A31:F31"/>
    <mergeCell ref="A32:F32"/>
    <mergeCell ref="B33:G33"/>
    <mergeCell ref="A68:G68"/>
    <mergeCell ref="A61:F61"/>
    <mergeCell ref="A55:H55"/>
    <mergeCell ref="H56:H62"/>
    <mergeCell ref="A59:F59"/>
    <mergeCell ref="A60:F60"/>
    <mergeCell ref="B46:F46"/>
    <mergeCell ref="A1:H4"/>
    <mergeCell ref="A49:H49"/>
    <mergeCell ref="A56:F56"/>
    <mergeCell ref="A6:H6"/>
    <mergeCell ref="B43:G43"/>
    <mergeCell ref="B38:G38"/>
    <mergeCell ref="A27:F27"/>
    <mergeCell ref="A28:F28"/>
    <mergeCell ref="A29:F29"/>
    <mergeCell ref="A25:H25"/>
    <mergeCell ref="A26:F26"/>
    <mergeCell ref="H26:H32"/>
    <mergeCell ref="A30:F30"/>
    <mergeCell ref="B11:H11"/>
    <mergeCell ref="D8:H8"/>
    <mergeCell ref="A15:B15"/>
    <mergeCell ref="A8:C8"/>
    <mergeCell ref="B10:F10"/>
    <mergeCell ref="D15:F15"/>
    <mergeCell ref="G15:H15"/>
    <mergeCell ref="D12:F12"/>
    <mergeCell ref="A70:B70"/>
    <mergeCell ref="C70:H70"/>
    <mergeCell ref="B14:H14"/>
    <mergeCell ref="B13:H13"/>
    <mergeCell ref="A64:G64"/>
    <mergeCell ref="A66:G66"/>
    <mergeCell ref="A45:H45"/>
    <mergeCell ref="G46:H46"/>
    <mergeCell ref="B47:F47"/>
    <mergeCell ref="G47:H47"/>
    <mergeCell ref="A62:F62"/>
    <mergeCell ref="A57:F57"/>
    <mergeCell ref="A58:F58"/>
    <mergeCell ref="A77:H77"/>
    <mergeCell ref="A78:H78"/>
    <mergeCell ref="F72:G72"/>
    <mergeCell ref="A74:H74"/>
    <mergeCell ref="A75:H75"/>
  </mergeCells>
  <phoneticPr fontId="28" type="noConversion"/>
  <dataValidations disablePrompts="1" count="2">
    <dataValidation type="list" allowBlank="1" showInputMessage="1" showErrorMessage="1" error="Escolha um valor na lista suspensa." prompt="Selecione o porte da empresa na lista suspensa." sqref="H10" xr:uid="{2E3DC8ED-42EF-4FEB-AE53-F57F36A7616F}">
      <formula1>"ME,EPP,DEMAIS"</formula1>
    </dataValidation>
    <dataValidation type="list" allowBlank="1" showInputMessage="1" showErrorMessage="1" error="Escolha um valor na lista suspensa." prompt="Escolha na lista suspensa o prazo de validade da proposta." sqref="H72" xr:uid="{CC5E503B-1FAB-4CA2-8510-2B7802D43E53}">
      <formula1>"60 DIAS,90 DIAS, 120 DIAS"</formula1>
    </dataValidation>
  </dataValidations>
  <pageMargins left="0.19685039370078741" right="0.19685039370078741" top="0.19685039370078741" bottom="0.19685039370078741" header="0" footer="0"/>
  <pageSetup paperSize="9" scale="3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804a020-79b1-4ea9-a0c2-635fca6c939d" xsi:nil="true"/>
    <lcf76f155ced4ddcb4097134ff3c332f xmlns="f1fd1041-1cd4-4b41-b7f1-b8a36cda50e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2ABAB3E301DE4B8584ECDBAC5ADC2E" ma:contentTypeVersion="15" ma:contentTypeDescription="Crie um novo documento." ma:contentTypeScope="" ma:versionID="0c25d4a8cdb46896f11dede925961460">
  <xsd:schema xmlns:xsd="http://www.w3.org/2001/XMLSchema" xmlns:xs="http://www.w3.org/2001/XMLSchema" xmlns:p="http://schemas.microsoft.com/office/2006/metadata/properties" xmlns:ns2="f1fd1041-1cd4-4b41-b7f1-b8a36cda50e2" xmlns:ns3="a804a020-79b1-4ea9-a0c2-635fca6c939d" targetNamespace="http://schemas.microsoft.com/office/2006/metadata/properties" ma:root="true" ma:fieldsID="112fa6afdeda88ea4273e2f1b754ae30" ns2:_="" ns3:_="">
    <xsd:import namespace="f1fd1041-1cd4-4b41-b7f1-b8a36cda50e2"/>
    <xsd:import namespace="a804a020-79b1-4ea9-a0c2-635fca6c93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fd1041-1cd4-4b41-b7f1-b8a36cda50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92256847-c89a-490e-8bb5-77c5fe9a1c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04a020-79b1-4ea9-a0c2-635fca6c939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1a6ec2f-8a73-45ab-b0ee-e37ff3a70a33}" ma:internalName="TaxCatchAll" ma:showField="CatchAllData" ma:web="a804a020-79b1-4ea9-a0c2-635fca6c93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7C88F8-7482-42A6-91C0-72DAFC3461CE}">
  <ds:schemaRefs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a804a020-79b1-4ea9-a0c2-635fca6c939d"/>
    <ds:schemaRef ds:uri="f1fd1041-1cd4-4b41-b7f1-b8a36cda50e2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8CCA13C-1739-4525-B018-2D7A2E181B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fd1041-1cd4-4b41-b7f1-b8a36cda50e2"/>
    <ds:schemaRef ds:uri="a804a020-79b1-4ea9-a0c2-635fca6c93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88ABC2-E750-4872-BC0D-D238E0AB08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MS</vt:lpstr>
    </vt:vector>
  </TitlesOfParts>
  <Manager/>
  <Company>Anatel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Tereza Rosa Martins</dc:creator>
  <cp:keywords/>
  <dc:description/>
  <cp:lastModifiedBy>Wesley Paesano Lins</cp:lastModifiedBy>
  <cp:revision/>
  <cp:lastPrinted>2023-09-18T14:36:24Z</cp:lastPrinted>
  <dcterms:created xsi:type="dcterms:W3CDTF">2021-04-13T13:55:22Z</dcterms:created>
  <dcterms:modified xsi:type="dcterms:W3CDTF">2023-11-10T18:38:31Z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0x010100772ABAB3E301DE4B8584ECDBAC5ADC2E</vt:lpwstr>
  </property>
  <property fmtid="{D5CDD505-2E9C-101B-9397-08002B2CF9AE}" pid="3" name="MediaServiceImageTags">
    <vt:lpwstr/>
  </property>
</Properties>
</file>